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2" i="1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11"/>
  <c r="J44" s="1"/>
</calcChain>
</file>

<file path=xl/sharedStrings.xml><?xml version="1.0" encoding="utf-8"?>
<sst xmlns="http://schemas.openxmlformats.org/spreadsheetml/2006/main" count="166" uniqueCount="85">
  <si>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</si>
  <si>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</si>
  <si>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</si>
  <si>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</si>
  <si>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</si>
  <si>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</si>
  <si>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</si>
  <si>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</si>
  <si>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</si>
  <si>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</si>
  <si>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</si>
  <si>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</si>
  <si>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</si>
  <si>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</si>
  <si>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</si>
  <si>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</si>
  <si>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</si>
  <si>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</si>
  <si>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</si>
  <si>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</si>
  <si>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</si>
  <si>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</si>
  <si>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</si>
  <si>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</si>
  <si>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</si>
  <si>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</si>
  <si>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</si>
  <si>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</si>
  <si>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</si>
  <si>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</si>
  <si>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</si>
  <si>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</si>
  <si>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</si>
  <si>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</si>
  <si>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</si>
  <si>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</si>
  <si>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06.01.2.205</t>
  </si>
  <si>
    <t xml:space="preserve">                                                                                 Основание: заявка 2 квартала 2012 года</t>
  </si>
  <si>
    <t>РЕЛЕ ПРОМЕЖ.РП-21-003 220В</t>
  </si>
  <si>
    <t>РЕЛЕ ВРЕМЕНИ ВС-43-33,220В, 0-30МИН.</t>
  </si>
  <si>
    <t>РЕЛЕ ВРЕМЕНИ РВ-245 0,5-9С 380В 50ГЦ</t>
  </si>
  <si>
    <t>РЕЛЕ ВРЕМЕНИ РВ-248 1-20С  220В 50ГЦ</t>
  </si>
  <si>
    <t>РЕЛЕ РЭПУ-12М-202-1-У3, МОНТАЖНАЯ ПЛАСТИНА, ПОСТОЯННОЕ 220В</t>
  </si>
  <si>
    <t>РЕЛЕ РЭПУ-12М-202-1-У3, МОНТАЖНАЯ ПЛАСТИНА, ПОСТОЯННОЕ 110В</t>
  </si>
  <si>
    <t>РЕЛЕ РЭПУ-12М-202-1-У3, МОНТАЖНАЯ ПЛАСТИНА, ПОСТОЯННОЕ О.1А</t>
  </si>
  <si>
    <t>РЕЛЕ РЭПУ-12М-202-1-УЗ, МОНТАЖНАЯ ПЛАСТИНА, ПЕРЕМЕННЫЙ 0.025А</t>
  </si>
  <si>
    <t>РЕЛЕ  ВРЕМЕНИ  РВ-245 ~380 В, 1-20 С</t>
  </si>
  <si>
    <t>РЕЛЕ РПЛ-140-04А 127В</t>
  </si>
  <si>
    <t>РЕЛЕ  РТ-40/20</t>
  </si>
  <si>
    <t>РЕЛЕ  РТ-40/50</t>
  </si>
  <si>
    <t>РЕЛЕ ВРЕМЕНИ РВ-01 220В 0.1-50С 50ГЦ</t>
  </si>
  <si>
    <t>РЕЛЕ РОС-301 С ДАТЧИКОМ L-1,3М</t>
  </si>
  <si>
    <t>РЕЛЕ РП-21-004 24В</t>
  </si>
  <si>
    <t>РЕЛЕ РП-25 220В УХЛ4</t>
  </si>
  <si>
    <t>РЕЛЕ РПЛ 122А 127В</t>
  </si>
  <si>
    <t>РЕЛЕ РПЛ 131А,127В</t>
  </si>
  <si>
    <t>РЕЛЕ РПЛ 140А 127В</t>
  </si>
  <si>
    <t>РЕЛЕ РПУ-2М-211-1440 24В ПОСТ</t>
  </si>
  <si>
    <t>ФОТОРЕЛЕ ФР-2 Б У3 10А 220В</t>
  </si>
  <si>
    <t>ФОТОРЕЛЕ ФР-7</t>
  </si>
  <si>
    <t>ФОТОРЕЛЕ ФР7 С ФОТОДАТЧИКОМ</t>
  </si>
  <si>
    <t>РЕЛЕ РП-23 220В</t>
  </si>
  <si>
    <t>РЕЛЕ  УАКИ  - 380В</t>
  </si>
  <si>
    <t>РЕЛЕ  БКС-3И U=127В 50 ГЦ</t>
  </si>
  <si>
    <t>РЕЛЕ РП 21004  U= 24В  00 ГЦ</t>
  </si>
  <si>
    <t>РЕЛЕ  СТРУЙНОЕ  РСТ25-2 01  220В,  2 А</t>
  </si>
  <si>
    <t>РЕЛЕ ТОКОВОЕ ТЕПЛОВОЕ ТРН-10  6,3А</t>
  </si>
  <si>
    <t>РЕЛЕ НАЛИЧИЯ КОНТРОЛЯ ЧЕРЕДОВАНИЯ ФАЗ ЕЛ-11  ~380В</t>
  </si>
  <si>
    <t>РЕЛЕ КОМБИНИРОВАННОЕ КРМ-ОМ5  0,08 МПА  220В  50ГЦ (НА ПОНИЖЕНИЕ)</t>
  </si>
  <si>
    <t>ГОСТ 15543.1-89</t>
  </si>
  <si>
    <t>ГОСТ 22557-84</t>
  </si>
  <si>
    <t>ГОСТ22557-84</t>
  </si>
  <si>
    <t>ГОСТ 3698-82</t>
  </si>
  <si>
    <t>ГОСТ15150-69;ГОСТ15543.1-89</t>
  </si>
  <si>
    <t>ГОСТ 16-543.483-78</t>
  </si>
  <si>
    <t>ГОСТ 11150-90</t>
  </si>
  <si>
    <t>ГОСТ 14254-96</t>
  </si>
  <si>
    <t>ГОСТ 17523-85</t>
  </si>
  <si>
    <t>ТУ 12.0159412.032-90 или эквивалент</t>
  </si>
  <si>
    <t>ТУ 16-88 ИНШБ 656115 .006 ТУили эквивалент</t>
  </si>
  <si>
    <t>ТУ 3425-002-00113483-96 или эквивалент</t>
  </si>
  <si>
    <t>ТУ 25.02.300024-80 или эквивалент</t>
  </si>
  <si>
    <t>РЕЛЕ ПОТОКА РПИ-20 с насадками</t>
  </si>
  <si>
    <t xml:space="preserve">РЕЛЕ ПОТОКА РПИ-40 с насадками </t>
  </si>
  <si>
    <t>3. Срок поставки: в течение 60 дней с момента заключения договора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</si>
</sst>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#,##0.00_р_.;[Red]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"/>
  <sheetViews>
    <sheetView tabSelected="1" workbookViewId="0">
      <selection activeCell="L60" sqref="L60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35" t="s">
        <v>9</v>
      </c>
      <c r="E5" s="35"/>
      <c r="F5" s="35"/>
      <c r="G5" s="35"/>
      <c r="H5" s="35"/>
      <c r="I5" s="35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5" t="s">
        <v>28</v>
      </c>
      <c r="C7" s="35"/>
      <c r="D7" s="35"/>
      <c r="E7" s="35"/>
      <c r="F7" s="35"/>
      <c r="G7" s="35"/>
      <c r="H7" s="35"/>
      <c r="I7" s="35"/>
      <c r="J7" s="15"/>
    </row>
    <row r="8" spans="1:11">
      <c r="A8" s="15"/>
      <c r="B8" s="15"/>
      <c r="C8" s="15"/>
      <c r="D8" s="13" t="s">
        <v>37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11">
        <v>1</v>
      </c>
      <c r="B11" s="25" t="s">
        <v>35</v>
      </c>
      <c r="C11" s="26">
        <v>3425000010</v>
      </c>
      <c r="D11" s="25" t="s">
        <v>38</v>
      </c>
      <c r="E11" s="25" t="s">
        <v>69</v>
      </c>
      <c r="F11" s="8"/>
      <c r="G11" s="12" t="s">
        <v>34</v>
      </c>
      <c r="H11" s="23">
        <v>2</v>
      </c>
      <c r="I11" s="27"/>
      <c r="J11" s="24">
        <f>H11*I11</f>
        <v>0</v>
      </c>
      <c r="K11" s="3"/>
    </row>
    <row r="12" spans="1:11" ht="38.25" customHeight="1">
      <c r="A12" s="11">
        <v>2</v>
      </c>
      <c r="B12" s="25" t="s">
        <v>35</v>
      </c>
      <c r="C12" s="26">
        <v>3425000016</v>
      </c>
      <c r="D12" s="25" t="s">
        <v>39</v>
      </c>
      <c r="E12" s="25" t="s">
        <v>70</v>
      </c>
      <c r="F12" s="8"/>
      <c r="G12" s="12" t="s">
        <v>34</v>
      </c>
      <c r="H12" s="23">
        <v>2</v>
      </c>
      <c r="I12" s="27"/>
      <c r="J12" s="24">
        <f t="shared" ref="J12:J43" si="0">H12*I12</f>
        <v>0</v>
      </c>
      <c r="K12" s="3"/>
    </row>
    <row r="13" spans="1:11" ht="38.25" customHeight="1">
      <c r="A13" s="11">
        <v>3</v>
      </c>
      <c r="B13" s="25" t="s">
        <v>36</v>
      </c>
      <c r="C13" s="26">
        <v>3425000023</v>
      </c>
      <c r="D13" s="25" t="s">
        <v>40</v>
      </c>
      <c r="E13" s="25" t="s">
        <v>71</v>
      </c>
      <c r="F13" s="8"/>
      <c r="G13" s="12" t="s">
        <v>34</v>
      </c>
      <c r="H13" s="23">
        <v>4</v>
      </c>
      <c r="I13" s="27"/>
      <c r="J13" s="24">
        <f t="shared" si="0"/>
        <v>0</v>
      </c>
      <c r="K13" s="3"/>
    </row>
    <row r="14" spans="1:11" ht="38.25" customHeight="1">
      <c r="A14" s="11">
        <v>4</v>
      </c>
      <c r="B14" s="25" t="s">
        <v>36</v>
      </c>
      <c r="C14" s="26">
        <v>3425000024</v>
      </c>
      <c r="D14" s="25" t="s">
        <v>41</v>
      </c>
      <c r="E14" s="25" t="s">
        <v>70</v>
      </c>
      <c r="F14" s="8"/>
      <c r="G14" s="12" t="s">
        <v>34</v>
      </c>
      <c r="H14" s="23">
        <v>6</v>
      </c>
      <c r="I14" s="27"/>
      <c r="J14" s="24">
        <f t="shared" si="0"/>
        <v>0</v>
      </c>
      <c r="K14" s="3"/>
    </row>
    <row r="15" spans="1:11" ht="38.25" customHeight="1">
      <c r="A15" s="11">
        <v>5</v>
      </c>
      <c r="B15" s="25" t="s">
        <v>35</v>
      </c>
      <c r="C15" s="26">
        <v>3425000051</v>
      </c>
      <c r="D15" s="25" t="s">
        <v>42</v>
      </c>
      <c r="E15" s="25" t="s">
        <v>72</v>
      </c>
      <c r="F15" s="8"/>
      <c r="G15" s="12" t="s">
        <v>34</v>
      </c>
      <c r="H15" s="23">
        <v>151</v>
      </c>
      <c r="I15" s="27"/>
      <c r="J15" s="24">
        <f t="shared" si="0"/>
        <v>0</v>
      </c>
      <c r="K15" s="3"/>
    </row>
    <row r="16" spans="1:11" ht="38.25" customHeight="1">
      <c r="A16" s="11">
        <v>6</v>
      </c>
      <c r="B16" s="25" t="s">
        <v>35</v>
      </c>
      <c r="C16" s="26">
        <v>3425000052</v>
      </c>
      <c r="D16" s="25" t="s">
        <v>43</v>
      </c>
      <c r="E16" s="25" t="s">
        <v>72</v>
      </c>
      <c r="F16" s="8"/>
      <c r="G16" s="12" t="s">
        <v>34</v>
      </c>
      <c r="H16" s="23">
        <v>20</v>
      </c>
      <c r="I16" s="27"/>
      <c r="J16" s="24">
        <f t="shared" si="0"/>
        <v>0</v>
      </c>
      <c r="K16" s="3"/>
    </row>
    <row r="17" spans="1:11" ht="38.25" customHeight="1">
      <c r="A17" s="11">
        <v>7</v>
      </c>
      <c r="B17" s="25" t="s">
        <v>35</v>
      </c>
      <c r="C17" s="26">
        <v>3425000053</v>
      </c>
      <c r="D17" s="25" t="s">
        <v>44</v>
      </c>
      <c r="E17" s="25" t="s">
        <v>72</v>
      </c>
      <c r="F17" s="8"/>
      <c r="G17" s="12" t="s">
        <v>34</v>
      </c>
      <c r="H17" s="23">
        <v>82</v>
      </c>
      <c r="I17" s="27"/>
      <c r="J17" s="24">
        <f t="shared" si="0"/>
        <v>0</v>
      </c>
      <c r="K17" s="3"/>
    </row>
    <row r="18" spans="1:11" ht="38.25" customHeight="1">
      <c r="A18" s="11">
        <v>8</v>
      </c>
      <c r="B18" s="25" t="s">
        <v>35</v>
      </c>
      <c r="C18" s="26">
        <v>3425000054</v>
      </c>
      <c r="D18" s="25" t="s">
        <v>45</v>
      </c>
      <c r="E18" s="25" t="s">
        <v>72</v>
      </c>
      <c r="F18" s="8"/>
      <c r="G18" s="12" t="s">
        <v>34</v>
      </c>
      <c r="H18" s="23">
        <v>1</v>
      </c>
      <c r="I18" s="27"/>
      <c r="J18" s="24">
        <f t="shared" si="0"/>
        <v>0</v>
      </c>
      <c r="K18" s="3"/>
    </row>
    <row r="19" spans="1:11" ht="38.25" customHeight="1">
      <c r="A19" s="11">
        <v>9</v>
      </c>
      <c r="B19" s="25" t="s">
        <v>35</v>
      </c>
      <c r="C19" s="26">
        <v>3425300009</v>
      </c>
      <c r="D19" s="25" t="s">
        <v>46</v>
      </c>
      <c r="E19" s="25" t="s">
        <v>71</v>
      </c>
      <c r="F19" s="8"/>
      <c r="G19" s="12" t="s">
        <v>34</v>
      </c>
      <c r="H19" s="23">
        <v>4</v>
      </c>
      <c r="I19" s="27"/>
      <c r="J19" s="24">
        <f t="shared" si="0"/>
        <v>0</v>
      </c>
      <c r="K19" s="3"/>
    </row>
    <row r="20" spans="1:11" ht="38.25" customHeight="1">
      <c r="A20" s="11">
        <v>10</v>
      </c>
      <c r="B20" s="25" t="s">
        <v>35</v>
      </c>
      <c r="C20" s="26">
        <v>3425400004</v>
      </c>
      <c r="D20" s="25" t="s">
        <v>47</v>
      </c>
      <c r="E20" s="25" t="s">
        <v>69</v>
      </c>
      <c r="F20" s="8"/>
      <c r="G20" s="12" t="s">
        <v>34</v>
      </c>
      <c r="H20" s="23">
        <v>10</v>
      </c>
      <c r="I20" s="27"/>
      <c r="J20" s="24">
        <f t="shared" si="0"/>
        <v>0</v>
      </c>
      <c r="K20" s="3"/>
    </row>
    <row r="21" spans="1:11" ht="38.25" customHeight="1">
      <c r="A21" s="11">
        <v>11</v>
      </c>
      <c r="B21" s="25" t="s">
        <v>36</v>
      </c>
      <c r="C21" s="26">
        <v>3425600006</v>
      </c>
      <c r="D21" s="25" t="s">
        <v>48</v>
      </c>
      <c r="E21" s="25" t="s">
        <v>69</v>
      </c>
      <c r="F21" s="8"/>
      <c r="G21" s="12" t="s">
        <v>34</v>
      </c>
      <c r="H21" s="23">
        <v>2</v>
      </c>
      <c r="I21" s="27"/>
      <c r="J21" s="24">
        <f t="shared" si="0"/>
        <v>0</v>
      </c>
      <c r="K21" s="3"/>
    </row>
    <row r="22" spans="1:11" ht="38.25" customHeight="1">
      <c r="A22" s="11">
        <v>12</v>
      </c>
      <c r="B22" s="25" t="s">
        <v>36</v>
      </c>
      <c r="C22" s="26">
        <v>3425600007</v>
      </c>
      <c r="D22" s="25" t="s">
        <v>49</v>
      </c>
      <c r="E22" s="25" t="s">
        <v>73</v>
      </c>
      <c r="F22" s="8"/>
      <c r="G22" s="12" t="s">
        <v>34</v>
      </c>
      <c r="H22" s="23">
        <v>10</v>
      </c>
      <c r="I22" s="27"/>
      <c r="J22" s="24">
        <f t="shared" si="0"/>
        <v>0</v>
      </c>
      <c r="K22" s="3"/>
    </row>
    <row r="23" spans="1:11" ht="38.25" customHeight="1">
      <c r="A23" s="11">
        <v>13</v>
      </c>
      <c r="B23" s="25" t="s">
        <v>35</v>
      </c>
      <c r="C23" s="26">
        <v>3425600009</v>
      </c>
      <c r="D23" s="25" t="s">
        <v>50</v>
      </c>
      <c r="E23" s="25" t="s">
        <v>71</v>
      </c>
      <c r="F23" s="11"/>
      <c r="G23" s="12" t="s">
        <v>34</v>
      </c>
      <c r="H23" s="23">
        <v>4</v>
      </c>
      <c r="I23" s="27"/>
      <c r="J23" s="24">
        <f t="shared" si="0"/>
        <v>0</v>
      </c>
      <c r="K23" s="3"/>
    </row>
    <row r="24" spans="1:11" ht="38.25" customHeight="1">
      <c r="A24" s="11">
        <v>14</v>
      </c>
      <c r="B24" s="25" t="s">
        <v>36</v>
      </c>
      <c r="C24" s="26">
        <v>3425600024</v>
      </c>
      <c r="D24" s="25" t="s">
        <v>51</v>
      </c>
      <c r="E24" s="25" t="s">
        <v>69</v>
      </c>
      <c r="F24" s="8"/>
      <c r="G24" s="12" t="s">
        <v>34</v>
      </c>
      <c r="H24" s="23">
        <v>6</v>
      </c>
      <c r="I24" s="27"/>
      <c r="J24" s="24">
        <f t="shared" si="0"/>
        <v>0</v>
      </c>
      <c r="K24" s="3"/>
    </row>
    <row r="25" spans="1:11" ht="38.25" customHeight="1">
      <c r="A25" s="11">
        <v>15</v>
      </c>
      <c r="B25" s="25" t="s">
        <v>35</v>
      </c>
      <c r="C25" s="26">
        <v>3425600027</v>
      </c>
      <c r="D25" s="25" t="s">
        <v>52</v>
      </c>
      <c r="E25" s="25" t="s">
        <v>69</v>
      </c>
      <c r="F25" s="8"/>
      <c r="G25" s="12" t="s">
        <v>34</v>
      </c>
      <c r="H25" s="23">
        <v>39</v>
      </c>
      <c r="I25" s="27"/>
      <c r="J25" s="24">
        <f t="shared" si="0"/>
        <v>0</v>
      </c>
      <c r="K25" s="3"/>
    </row>
    <row r="26" spans="1:11" ht="38.25" customHeight="1">
      <c r="A26" s="11">
        <v>16</v>
      </c>
      <c r="B26" s="25" t="s">
        <v>35</v>
      </c>
      <c r="C26" s="26">
        <v>3425600030</v>
      </c>
      <c r="D26" s="25" t="s">
        <v>53</v>
      </c>
      <c r="E26" s="25" t="s">
        <v>74</v>
      </c>
      <c r="F26" s="8"/>
      <c r="G26" s="12" t="s">
        <v>34</v>
      </c>
      <c r="H26" s="23">
        <v>10</v>
      </c>
      <c r="I26" s="27"/>
      <c r="J26" s="24">
        <f t="shared" si="0"/>
        <v>0</v>
      </c>
      <c r="K26" s="3"/>
    </row>
    <row r="27" spans="1:11" ht="38.25" customHeight="1">
      <c r="A27" s="11">
        <v>17</v>
      </c>
      <c r="B27" s="25" t="s">
        <v>35</v>
      </c>
      <c r="C27" s="26">
        <v>3425600037</v>
      </c>
      <c r="D27" s="25" t="s">
        <v>54</v>
      </c>
      <c r="E27" s="25" t="s">
        <v>69</v>
      </c>
      <c r="F27" s="8"/>
      <c r="G27" s="12" t="s">
        <v>34</v>
      </c>
      <c r="H27" s="23">
        <v>50</v>
      </c>
      <c r="I27" s="27"/>
      <c r="J27" s="24">
        <f t="shared" si="0"/>
        <v>0</v>
      </c>
      <c r="K27" s="3"/>
    </row>
    <row r="28" spans="1:11" ht="38.25" customHeight="1">
      <c r="A28" s="11">
        <v>18</v>
      </c>
      <c r="B28" s="25" t="s">
        <v>35</v>
      </c>
      <c r="C28" s="26">
        <v>3425600039</v>
      </c>
      <c r="D28" s="25" t="s">
        <v>55</v>
      </c>
      <c r="E28" s="25" t="s">
        <v>69</v>
      </c>
      <c r="F28" s="8"/>
      <c r="G28" s="12" t="s">
        <v>34</v>
      </c>
      <c r="H28" s="23">
        <v>70</v>
      </c>
      <c r="I28" s="27"/>
      <c r="J28" s="24">
        <f t="shared" si="0"/>
        <v>0</v>
      </c>
      <c r="K28" s="3"/>
    </row>
    <row r="29" spans="1:11" ht="38.25" customHeight="1">
      <c r="A29" s="11">
        <v>19</v>
      </c>
      <c r="B29" s="25" t="s">
        <v>35</v>
      </c>
      <c r="C29" s="26">
        <v>3425600040</v>
      </c>
      <c r="D29" s="25" t="s">
        <v>56</v>
      </c>
      <c r="E29" s="25" t="s">
        <v>69</v>
      </c>
      <c r="F29" s="8"/>
      <c r="G29" s="12" t="s">
        <v>34</v>
      </c>
      <c r="H29" s="23">
        <v>50</v>
      </c>
      <c r="I29" s="27"/>
      <c r="J29" s="24">
        <f t="shared" si="0"/>
        <v>0</v>
      </c>
      <c r="K29" s="3"/>
    </row>
    <row r="30" spans="1:11" ht="38.25" customHeight="1">
      <c r="A30" s="11">
        <v>20</v>
      </c>
      <c r="B30" s="25" t="s">
        <v>36</v>
      </c>
      <c r="C30" s="26">
        <v>3425600043</v>
      </c>
      <c r="D30" s="25" t="s">
        <v>57</v>
      </c>
      <c r="E30" s="25" t="s">
        <v>69</v>
      </c>
      <c r="F30" s="8"/>
      <c r="G30" s="12" t="s">
        <v>34</v>
      </c>
      <c r="H30" s="23">
        <v>2</v>
      </c>
      <c r="I30" s="27"/>
      <c r="J30" s="24">
        <f t="shared" si="0"/>
        <v>0</v>
      </c>
      <c r="K30" s="3"/>
    </row>
    <row r="31" spans="1:11" ht="38.25" customHeight="1">
      <c r="A31" s="11">
        <v>21</v>
      </c>
      <c r="B31" s="25" t="s">
        <v>36</v>
      </c>
      <c r="C31" s="26">
        <v>3425600096</v>
      </c>
      <c r="D31" s="25" t="s">
        <v>58</v>
      </c>
      <c r="E31" s="25" t="s">
        <v>75</v>
      </c>
      <c r="F31" s="8"/>
      <c r="G31" s="12" t="s">
        <v>34</v>
      </c>
      <c r="H31" s="23">
        <v>4</v>
      </c>
      <c r="I31" s="27"/>
      <c r="J31" s="24">
        <f t="shared" si="0"/>
        <v>0</v>
      </c>
      <c r="K31" s="3"/>
    </row>
    <row r="32" spans="1:11" ht="38.25" customHeight="1">
      <c r="A32" s="11">
        <v>22</v>
      </c>
      <c r="B32" s="25" t="s">
        <v>35</v>
      </c>
      <c r="C32" s="26">
        <v>3425600097</v>
      </c>
      <c r="D32" s="25" t="s">
        <v>59</v>
      </c>
      <c r="E32" s="25" t="s">
        <v>75</v>
      </c>
      <c r="F32" s="8"/>
      <c r="G32" s="12" t="s">
        <v>34</v>
      </c>
      <c r="H32" s="23">
        <v>18</v>
      </c>
      <c r="I32" s="27"/>
      <c r="J32" s="24">
        <f t="shared" si="0"/>
        <v>0</v>
      </c>
      <c r="K32" s="3"/>
    </row>
    <row r="33" spans="1:11" ht="38.25" customHeight="1">
      <c r="A33" s="11">
        <v>23</v>
      </c>
      <c r="B33" s="25" t="s">
        <v>36</v>
      </c>
      <c r="C33" s="26">
        <v>3425600098</v>
      </c>
      <c r="D33" s="25" t="s">
        <v>60</v>
      </c>
      <c r="E33" s="25" t="s">
        <v>75</v>
      </c>
      <c r="F33" s="8"/>
      <c r="G33" s="12" t="s">
        <v>34</v>
      </c>
      <c r="H33" s="23">
        <v>2</v>
      </c>
      <c r="I33" s="27"/>
      <c r="J33" s="24">
        <f t="shared" si="0"/>
        <v>0</v>
      </c>
      <c r="K33" s="3"/>
    </row>
    <row r="34" spans="1:11" ht="38.25" customHeight="1">
      <c r="A34" s="11">
        <v>24</v>
      </c>
      <c r="B34" s="25" t="s">
        <v>35</v>
      </c>
      <c r="C34" s="26">
        <v>3425600109</v>
      </c>
      <c r="D34" s="25" t="s">
        <v>82</v>
      </c>
      <c r="E34" s="25" t="s">
        <v>76</v>
      </c>
      <c r="F34" s="8"/>
      <c r="G34" s="12" t="s">
        <v>34</v>
      </c>
      <c r="H34" s="23">
        <v>2</v>
      </c>
      <c r="I34" s="27"/>
      <c r="J34" s="24">
        <f t="shared" si="0"/>
        <v>0</v>
      </c>
      <c r="K34" s="3"/>
    </row>
    <row r="35" spans="1:11" ht="38.25" customHeight="1">
      <c r="A35" s="11">
        <v>25</v>
      </c>
      <c r="B35" s="25" t="s">
        <v>35</v>
      </c>
      <c r="C35" s="26">
        <v>3425600110</v>
      </c>
      <c r="D35" s="25" t="s">
        <v>83</v>
      </c>
      <c r="E35" s="25" t="s">
        <v>76</v>
      </c>
      <c r="F35" s="8"/>
      <c r="G35" s="12" t="s">
        <v>34</v>
      </c>
      <c r="H35" s="23">
        <v>1</v>
      </c>
      <c r="I35" s="27"/>
      <c r="J35" s="24">
        <f t="shared" si="0"/>
        <v>0</v>
      </c>
      <c r="K35" s="3"/>
    </row>
    <row r="36" spans="1:11" ht="38.25" customHeight="1">
      <c r="A36" s="11">
        <v>26</v>
      </c>
      <c r="B36" s="25" t="s">
        <v>36</v>
      </c>
      <c r="C36" s="26">
        <v>3425600117</v>
      </c>
      <c r="D36" s="25" t="s">
        <v>61</v>
      </c>
      <c r="E36" s="25" t="s">
        <v>69</v>
      </c>
      <c r="F36" s="8"/>
      <c r="G36" s="12" t="s">
        <v>34</v>
      </c>
      <c r="H36" s="23">
        <v>10</v>
      </c>
      <c r="I36" s="27"/>
      <c r="J36" s="24">
        <f t="shared" si="0"/>
        <v>0</v>
      </c>
      <c r="K36" s="3"/>
    </row>
    <row r="37" spans="1:11" ht="38.25" customHeight="1">
      <c r="A37" s="11">
        <v>27</v>
      </c>
      <c r="B37" s="25" t="s">
        <v>36</v>
      </c>
      <c r="C37" s="26">
        <v>3425600124</v>
      </c>
      <c r="D37" s="25" t="s">
        <v>62</v>
      </c>
      <c r="E37" s="25" t="s">
        <v>78</v>
      </c>
      <c r="F37" s="8"/>
      <c r="G37" s="12" t="s">
        <v>34</v>
      </c>
      <c r="H37" s="23">
        <v>4</v>
      </c>
      <c r="I37" s="27"/>
      <c r="J37" s="24">
        <f t="shared" si="0"/>
        <v>0</v>
      </c>
      <c r="K37" s="3"/>
    </row>
    <row r="38" spans="1:11" ht="38.25" customHeight="1">
      <c r="A38" s="11">
        <v>28</v>
      </c>
      <c r="B38" s="25" t="s">
        <v>35</v>
      </c>
      <c r="C38" s="26">
        <v>3425600139</v>
      </c>
      <c r="D38" s="25" t="s">
        <v>63</v>
      </c>
      <c r="E38" s="25" t="s">
        <v>79</v>
      </c>
      <c r="F38" s="8"/>
      <c r="G38" s="12" t="s">
        <v>34</v>
      </c>
      <c r="H38" s="23">
        <v>10</v>
      </c>
      <c r="I38" s="27"/>
      <c r="J38" s="24">
        <f t="shared" si="0"/>
        <v>0</v>
      </c>
      <c r="K38" s="3"/>
    </row>
    <row r="39" spans="1:11" ht="38.25" customHeight="1">
      <c r="A39" s="11">
        <v>29</v>
      </c>
      <c r="B39" s="25" t="s">
        <v>35</v>
      </c>
      <c r="C39" s="26">
        <v>3425600141</v>
      </c>
      <c r="D39" s="25" t="s">
        <v>64</v>
      </c>
      <c r="E39" s="25" t="s">
        <v>77</v>
      </c>
      <c r="F39" s="8"/>
      <c r="G39" s="12" t="s">
        <v>34</v>
      </c>
      <c r="H39" s="23">
        <v>50</v>
      </c>
      <c r="I39" s="27"/>
      <c r="J39" s="24">
        <f t="shared" si="0"/>
        <v>0</v>
      </c>
      <c r="K39" s="3"/>
    </row>
    <row r="40" spans="1:11" ht="38.25" customHeight="1">
      <c r="A40" s="11">
        <v>30</v>
      </c>
      <c r="B40" s="25" t="s">
        <v>35</v>
      </c>
      <c r="C40" s="26">
        <v>3425600144</v>
      </c>
      <c r="D40" s="25" t="s">
        <v>65</v>
      </c>
      <c r="E40" s="25" t="s">
        <v>80</v>
      </c>
      <c r="F40" s="8"/>
      <c r="G40" s="12" t="s">
        <v>34</v>
      </c>
      <c r="H40" s="23">
        <v>1</v>
      </c>
      <c r="I40" s="27"/>
      <c r="J40" s="24">
        <f t="shared" si="0"/>
        <v>0</v>
      </c>
      <c r="K40" s="3"/>
    </row>
    <row r="41" spans="1:11" ht="38.25" customHeight="1">
      <c r="A41" s="11">
        <v>31</v>
      </c>
      <c r="B41" s="25" t="s">
        <v>36</v>
      </c>
      <c r="C41" s="26">
        <v>3425600151</v>
      </c>
      <c r="D41" s="25" t="s">
        <v>66</v>
      </c>
      <c r="E41" s="25"/>
      <c r="F41" s="11"/>
      <c r="G41" s="12" t="s">
        <v>34</v>
      </c>
      <c r="H41" s="23">
        <v>2</v>
      </c>
      <c r="I41" s="27"/>
      <c r="J41" s="24">
        <f t="shared" si="0"/>
        <v>0</v>
      </c>
      <c r="K41" s="3"/>
    </row>
    <row r="42" spans="1:11" ht="38.25" customHeight="1">
      <c r="A42" s="11">
        <v>32</v>
      </c>
      <c r="B42" s="25" t="s">
        <v>36</v>
      </c>
      <c r="C42" s="26">
        <v>3425600155</v>
      </c>
      <c r="D42" s="25" t="s">
        <v>67</v>
      </c>
      <c r="E42" s="25"/>
      <c r="F42" s="8"/>
      <c r="G42" s="12" t="s">
        <v>34</v>
      </c>
      <c r="H42" s="23">
        <v>3</v>
      </c>
      <c r="I42" s="27"/>
      <c r="J42" s="24">
        <f t="shared" si="0"/>
        <v>0</v>
      </c>
      <c r="K42" s="3"/>
    </row>
    <row r="43" spans="1:11" ht="38.25" customHeight="1">
      <c r="A43" s="11">
        <v>33</v>
      </c>
      <c r="B43" s="25" t="s">
        <v>35</v>
      </c>
      <c r="C43" s="26">
        <v>4218720001</v>
      </c>
      <c r="D43" s="25" t="s">
        <v>68</v>
      </c>
      <c r="E43" s="25" t="s">
        <v>81</v>
      </c>
      <c r="F43" s="8"/>
      <c r="G43" s="12" t="s">
        <v>34</v>
      </c>
      <c r="H43" s="23">
        <v>10</v>
      </c>
      <c r="I43" s="27"/>
      <c r="J43" s="24">
        <f t="shared" si="0"/>
        <v>0</v>
      </c>
      <c r="K43" s="3"/>
    </row>
    <row r="44" spans="1:11" ht="38.25" customHeight="1">
      <c r="A44" s="28"/>
      <c r="B44" s="29"/>
      <c r="C44" s="30"/>
      <c r="D44" s="29"/>
      <c r="E44" s="29"/>
      <c r="F44" s="31"/>
      <c r="G44" s="32"/>
      <c r="H44" s="33"/>
      <c r="I44" s="34"/>
      <c r="J44" s="24">
        <f>SUM(J11:J43)</f>
        <v>0</v>
      </c>
      <c r="K44" s="3"/>
    </row>
    <row r="45" spans="1:11" ht="33" customHeight="1">
      <c r="A45" s="36" t="s">
        <v>0</v>
      </c>
      <c r="B45" s="37"/>
      <c r="C45" s="37"/>
      <c r="D45" s="37"/>
      <c r="E45" s="37"/>
      <c r="F45" s="37"/>
      <c r="G45" s="37"/>
      <c r="H45" s="37"/>
      <c r="I45" s="38"/>
      <c r="J45" s="4"/>
      <c r="K45" s="3"/>
    </row>
    <row r="46" spans="1:11" ht="14.25" customHeight="1">
      <c r="A46" s="36" t="s">
        <v>14</v>
      </c>
      <c r="B46" s="37"/>
      <c r="C46" s="37"/>
      <c r="D46" s="37"/>
      <c r="E46" s="37"/>
      <c r="F46" s="37"/>
      <c r="G46" s="37"/>
      <c r="H46" s="37"/>
      <c r="I46" s="38"/>
      <c r="J46" s="4"/>
      <c r="K46" s="3"/>
    </row>
    <row r="47" spans="1:11" ht="18.75" customHeight="1">
      <c r="A47" s="36" t="s">
        <v>5</v>
      </c>
      <c r="B47" s="37"/>
      <c r="C47" s="37"/>
      <c r="D47" s="37"/>
      <c r="E47" s="37"/>
      <c r="F47" s="37"/>
      <c r="G47" s="37"/>
      <c r="H47" s="37"/>
      <c r="I47" s="38"/>
      <c r="J47" s="4"/>
      <c r="K47" s="3"/>
    </row>
    <row r="48" spans="1:11" ht="21.75" customHeight="1">
      <c r="A48" s="10" t="s">
        <v>13</v>
      </c>
      <c r="B48" s="10"/>
      <c r="C48" s="10"/>
      <c r="D48" s="10"/>
      <c r="E48" s="7"/>
      <c r="F48" s="7"/>
      <c r="G48" s="7"/>
      <c r="H48" s="7"/>
      <c r="I48" s="7"/>
      <c r="J48" s="3"/>
      <c r="K48" s="3"/>
    </row>
    <row r="49" spans="1:11" ht="22.5" customHeight="1">
      <c r="K49" s="3"/>
    </row>
    <row r="50" spans="1:11" ht="29.25" customHeight="1">
      <c r="A50" s="3" t="s">
        <v>16</v>
      </c>
      <c r="B50" s="3"/>
      <c r="C50" s="3"/>
      <c r="D50" s="3"/>
      <c r="E50" s="3"/>
      <c r="F50" s="3"/>
      <c r="G50" s="3"/>
      <c r="H50" s="3"/>
      <c r="I50" s="3"/>
      <c r="J50" s="3"/>
    </row>
    <row r="51" spans="1:11" ht="21" customHeight="1">
      <c r="A51" s="17" t="s">
        <v>84</v>
      </c>
      <c r="B51" s="14"/>
      <c r="C51" s="14"/>
      <c r="D51" s="14"/>
      <c r="E51" s="3"/>
      <c r="F51" s="3"/>
      <c r="G51" s="3"/>
      <c r="H51" s="3"/>
      <c r="I51" s="3"/>
      <c r="J51" s="3"/>
      <c r="K51" s="3"/>
    </row>
    <row r="52" spans="1:11" ht="13.5" customHeight="1">
      <c r="A52" s="17" t="s">
        <v>11</v>
      </c>
      <c r="B52" s="14"/>
      <c r="C52" s="14"/>
      <c r="D52" s="14"/>
      <c r="E52" s="3"/>
      <c r="F52" s="3"/>
      <c r="G52" s="3"/>
      <c r="H52" s="3"/>
      <c r="I52" s="3"/>
      <c r="J52" s="3"/>
      <c r="K52" s="3"/>
    </row>
    <row r="53" spans="1:11" ht="17.25" customHeight="1">
      <c r="A53" s="17" t="s">
        <v>32</v>
      </c>
      <c r="B53" s="14"/>
      <c r="C53" s="14"/>
      <c r="D53" s="14"/>
      <c r="E53" s="3"/>
      <c r="F53" s="3"/>
      <c r="G53" s="3"/>
      <c r="H53" s="3"/>
      <c r="I53" s="3"/>
      <c r="J53" s="3"/>
      <c r="K53" s="3"/>
    </row>
    <row r="54" spans="1:11" ht="15.75" customHeight="1">
      <c r="A54" s="17" t="s">
        <v>33</v>
      </c>
      <c r="B54" s="14"/>
      <c r="C54" s="14"/>
      <c r="D54" s="14"/>
      <c r="E54" s="3"/>
      <c r="F54" s="3"/>
      <c r="G54" s="3"/>
      <c r="H54" s="3"/>
      <c r="I54" s="3"/>
      <c r="J54" s="3"/>
      <c r="K54" s="3"/>
    </row>
    <row r="55" spans="1:11" ht="13.5" customHeight="1">
      <c r="A55" s="5"/>
      <c r="B55" s="6"/>
      <c r="C55" s="6"/>
      <c r="D55" s="6"/>
      <c r="E55" s="2"/>
      <c r="F55" s="2"/>
      <c r="G55" s="2"/>
      <c r="H55" s="2"/>
      <c r="I55" s="2"/>
      <c r="J55" s="3"/>
      <c r="K55" s="3"/>
    </row>
    <row r="56" spans="1:11" ht="18" customHeight="1">
      <c r="A56" s="18" t="s">
        <v>21</v>
      </c>
      <c r="B56" s="3"/>
      <c r="C56" s="3"/>
      <c r="D56" s="1"/>
      <c r="E56" s="1"/>
      <c r="F56" s="1"/>
      <c r="G56" s="1"/>
      <c r="H56" s="17" t="s">
        <v>22</v>
      </c>
      <c r="I56" s="3"/>
      <c r="J56" s="3"/>
      <c r="K56" s="3"/>
    </row>
    <row r="57" spans="1:11" ht="16.5" customHeight="1">
      <c r="A57" s="17" t="s">
        <v>19</v>
      </c>
      <c r="B57" s="17"/>
      <c r="C57" s="17"/>
      <c r="D57" s="1"/>
      <c r="E57" s="1"/>
      <c r="F57" s="1"/>
      <c r="G57" s="1"/>
      <c r="H57" s="17" t="s">
        <v>10</v>
      </c>
      <c r="I57" s="9"/>
      <c r="J57" s="3"/>
    </row>
    <row r="58" spans="1:11" ht="19.5" customHeight="1">
      <c r="A58" s="7"/>
      <c r="B58" s="18"/>
      <c r="C58" s="18"/>
      <c r="D58" s="1"/>
      <c r="E58" s="1"/>
      <c r="F58" s="1"/>
      <c r="G58" s="1"/>
      <c r="H58" s="18"/>
      <c r="I58" s="7"/>
      <c r="J58" s="3"/>
    </row>
    <row r="59" spans="1:11" ht="18.75" customHeight="1">
      <c r="A59" s="7"/>
      <c r="B59" s="18"/>
      <c r="C59" s="18"/>
      <c r="D59" s="1"/>
      <c r="E59" s="1"/>
      <c r="F59" s="1"/>
      <c r="G59" s="1"/>
      <c r="H59" s="3" t="s">
        <v>20</v>
      </c>
      <c r="I59" s="7"/>
      <c r="J59" s="3"/>
    </row>
    <row r="60" spans="1:11" ht="22.5" customHeight="1">
      <c r="A60" s="3"/>
      <c r="B60" s="3"/>
      <c r="C60" s="3"/>
      <c r="D60" s="1"/>
      <c r="E60" s="1"/>
      <c r="F60" s="1"/>
      <c r="G60" s="1"/>
      <c r="H60" s="3"/>
      <c r="I60" s="3"/>
      <c r="J60" s="3"/>
    </row>
    <row r="61" spans="1:11" ht="27.75" customHeight="1">
      <c r="A61" s="3" t="s">
        <v>18</v>
      </c>
      <c r="B61" s="3"/>
      <c r="C61" s="3"/>
      <c r="D61" s="1"/>
      <c r="E61" s="1"/>
      <c r="F61" s="1"/>
      <c r="G61" s="1"/>
      <c r="H61" s="7" t="s">
        <v>31</v>
      </c>
      <c r="I61" s="7"/>
      <c r="J61" s="3"/>
    </row>
    <row r="62" spans="1:11" ht="30" customHeight="1">
      <c r="A62" s="15" t="s">
        <v>1</v>
      </c>
      <c r="B62" s="15" t="s">
        <v>29</v>
      </c>
      <c r="C62" s="15"/>
      <c r="D62" s="19"/>
      <c r="E62" s="19"/>
      <c r="F62" s="19"/>
      <c r="G62" s="19"/>
      <c r="H62" s="20" t="s">
        <v>30</v>
      </c>
      <c r="I62" s="3"/>
      <c r="J62" s="3"/>
    </row>
    <row r="63" spans="1:11" ht="38.25" customHeight="1">
      <c r="J63" s="7"/>
    </row>
    <row r="64" spans="1:11" ht="63.75" customHeight="1">
      <c r="J64" s="2"/>
      <c r="K64" s="7"/>
    </row>
    <row r="65" spans="11:11">
      <c r="K65" s="3"/>
    </row>
  </sheetData>
  <mergeCells count="5">
    <mergeCell ref="D5:I5"/>
    <mergeCell ref="B7:I7"/>
    <mergeCell ref="A45:I45"/>
    <mergeCell ref="A46:I46"/>
    <mergeCell ref="A47:I47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2012-05-02T04:25:09Z</dcterms:modified>
</cp:coreProperties>
</file>